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EDISMA 2024\SERVANT-COMPTABILITE\Exe\"/>
    </mc:Choice>
  </mc:AlternateContent>
  <bookViews>
    <workbookView xWindow="0" yWindow="0" windowWidth="23016" windowHeight="9312"/>
  </bookViews>
  <sheets>
    <sheet name="A" sheetId="1" r:id="rId1"/>
    <sheet name="A (2)" sheetId="2" r:id="rId2"/>
  </sheets>
  <calcPr calcId="152511"/>
</workbook>
</file>

<file path=xl/calcChain.xml><?xml version="1.0" encoding="utf-8"?>
<calcChain xmlns="http://schemas.openxmlformats.org/spreadsheetml/2006/main">
  <c r="G10" i="1" l="1"/>
  <c r="G10" i="2"/>
  <c r="J19" i="2"/>
  <c r="I19" i="2"/>
</calcChain>
</file>

<file path=xl/sharedStrings.xml><?xml version="1.0" encoding="utf-8"?>
<sst xmlns="http://schemas.openxmlformats.org/spreadsheetml/2006/main" count="208" uniqueCount="64">
  <si>
    <t>N° Facture</t>
  </si>
  <si>
    <t>Date Facture</t>
  </si>
  <si>
    <t>Fournisseurs</t>
  </si>
  <si>
    <t>N° IF</t>
  </si>
  <si>
    <t>N° ICE</t>
  </si>
  <si>
    <t>Désignations</t>
  </si>
  <si>
    <t>Montant HT</t>
  </si>
  <si>
    <t>Taux TVA</t>
  </si>
  <si>
    <t>Montant TVA</t>
  </si>
  <si>
    <t>Montant TTC</t>
  </si>
  <si>
    <t>Mode Paiement</t>
  </si>
  <si>
    <t>Date paiement</t>
  </si>
  <si>
    <t>Prorata</t>
  </si>
  <si>
    <t>Code_TVA</t>
  </si>
  <si>
    <t>prelvement</t>
  </si>
  <si>
    <t>BMCI</t>
  </si>
  <si>
    <t>03301185</t>
  </si>
  <si>
    <t>000033010100085</t>
  </si>
  <si>
    <t xml:space="preserve">Commission bancaire </t>
  </si>
  <si>
    <t>10</t>
  </si>
  <si>
    <t>Prélèvement</t>
  </si>
  <si>
    <t>WAFASALAF</t>
  </si>
  <si>
    <t>01084019</t>
  </si>
  <si>
    <t>000120002900009</t>
  </si>
  <si>
    <t>Prélévement crédit</t>
  </si>
  <si>
    <t>12563</t>
  </si>
  <si>
    <t>SOMASID</t>
  </si>
  <si>
    <t>29801084</t>
  </si>
  <si>
    <t>000126000000303</t>
  </si>
  <si>
    <t>Matière première</t>
  </si>
  <si>
    <t>20</t>
  </si>
  <si>
    <t>Chèque</t>
  </si>
  <si>
    <t>320102021</t>
  </si>
  <si>
    <t>IAM</t>
  </si>
  <si>
    <t>037002360</t>
  </si>
  <si>
    <t>000100080401508</t>
  </si>
  <si>
    <t>téléphone</t>
  </si>
  <si>
    <t xml:space="preserve">Encaissement chèque </t>
  </si>
  <si>
    <t>5878</t>
  </si>
  <si>
    <t>BMCI LEASING</t>
  </si>
  <si>
    <t>01084788</t>
  </si>
  <si>
    <t>000100020050014</t>
  </si>
  <si>
    <t>Prélévement Crédit Bail - Leasing</t>
  </si>
  <si>
    <t>1805</t>
  </si>
  <si>
    <t>TECTRAM</t>
  </si>
  <si>
    <t>25678899</t>
  </si>
  <si>
    <t>001930051400005</t>
  </si>
  <si>
    <t>Prestation salariale</t>
  </si>
  <si>
    <t>33625689/2022</t>
  </si>
  <si>
    <t>RAK</t>
  </si>
  <si>
    <t>3700316</t>
  </si>
  <si>
    <t xml:space="preserve"> 00015000200010</t>
  </si>
  <si>
    <t>Eau et Electricité</t>
  </si>
  <si>
    <t>33625935/2021</t>
  </si>
  <si>
    <t>7</t>
  </si>
  <si>
    <t>136</t>
  </si>
  <si>
    <t>BRIQUERETERIE CHAMIA</t>
  </si>
  <si>
    <t>85231084</t>
  </si>
  <si>
    <t>000060052130083</t>
  </si>
  <si>
    <t>125</t>
  </si>
  <si>
    <t>30</t>
  </si>
  <si>
    <t>BETON  MAR</t>
  </si>
  <si>
    <t>22453768</t>
  </si>
  <si>
    <t>000922000530009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</si>
</sst>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14" fontId="0" fillId="0" borderId="0" xfId="0" applyNumberFormat="1" applyFont="1" applyFill="1" applyBorder="1" applyAlignment="1" applyProtection="1">
      <alignment horizontal="right" vertical="center"/>
    </xf>
    <xf numFmtId="4" fontId="0" fillId="0" borderId="0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I10" sqref="I10"/>
    </sheetView>
  </sheetViews>
  <sheetFormatPr baseColWidth="10" defaultRowHeight="15" customHeight="1" x14ac:dyDescent="0.25"/>
  <cols>
    <col min="1" max="1" width="11.44140625" style="1" customWidth="1"/>
    <col min="2" max="2" width="11.77734375" style="1" customWidth="1"/>
    <col min="3" max="3" width="37.33203125" style="1" customWidth="1"/>
    <col min="4" max="4" width="11" style="1" customWidth="1"/>
    <col min="5" max="5" width="17.5546875" style="1" customWidth="1"/>
    <col min="6" max="6" width="22" style="1" customWidth="1"/>
    <col min="7" max="7" width="11.5546875" style="1" customWidth="1"/>
    <col min="8" max="8" width="8.21875" style="1" customWidth="1"/>
    <col min="9" max="9" width="11.5546875" style="1" customWidth="1"/>
    <col min="10" max="10" width="12" style="1" customWidth="1"/>
    <col min="11" max="11" width="12.33203125" style="1" customWidth="1"/>
    <col min="12" max="12" width="11" style="1" customWidth="1"/>
    <col min="13" max="13" width="7.88671875" style="1" customWidth="1"/>
    <col min="14" max="14" width="10" style="1" customWidth="1"/>
  </cols>
  <sheetData>
    <row r="1" spans="1:14" ht="26.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9.8" customHeight="1" x14ac:dyDescent="0.25">
      <c r="A2" s="3" t="s">
        <v>14</v>
      </c>
      <c r="B2" s="4">
        <v>45292</v>
      </c>
      <c r="C2" s="3" t="s">
        <v>15</v>
      </c>
      <c r="D2" s="3" t="s">
        <v>16</v>
      </c>
      <c r="E2" s="3" t="s">
        <v>17</v>
      </c>
      <c r="F2" s="3" t="s">
        <v>18</v>
      </c>
      <c r="G2" s="5">
        <v>10</v>
      </c>
      <c r="H2" s="6" t="s">
        <v>19</v>
      </c>
      <c r="I2" s="5">
        <v>1</v>
      </c>
      <c r="J2" s="5">
        <v>11</v>
      </c>
      <c r="K2" s="7" t="s">
        <v>20</v>
      </c>
      <c r="L2" s="4">
        <v>45292</v>
      </c>
      <c r="M2" s="3"/>
      <c r="N2" s="3"/>
    </row>
    <row r="3" spans="1:14" ht="19.8" customHeight="1" x14ac:dyDescent="0.25">
      <c r="A3" s="3" t="s">
        <v>14</v>
      </c>
      <c r="B3" s="4">
        <v>45295</v>
      </c>
      <c r="C3" s="3" t="s">
        <v>21</v>
      </c>
      <c r="D3" s="3" t="s">
        <v>22</v>
      </c>
      <c r="E3" s="3" t="s">
        <v>23</v>
      </c>
      <c r="F3" s="3" t="s">
        <v>24</v>
      </c>
      <c r="G3" s="5">
        <v>6842</v>
      </c>
      <c r="H3" s="6" t="s">
        <v>19</v>
      </c>
      <c r="I3" s="5">
        <v>88.42</v>
      </c>
      <c r="J3" s="5">
        <v>6930.42</v>
      </c>
      <c r="K3" s="7" t="s">
        <v>20</v>
      </c>
      <c r="L3" s="4">
        <v>45295</v>
      </c>
      <c r="M3" s="3"/>
      <c r="N3" s="3"/>
    </row>
    <row r="4" spans="1:14" ht="19.8" customHeight="1" x14ac:dyDescent="0.25">
      <c r="A4" s="3" t="s">
        <v>25</v>
      </c>
      <c r="B4" s="4">
        <v>45275</v>
      </c>
      <c r="C4" s="3" t="s">
        <v>26</v>
      </c>
      <c r="D4" s="3" t="s">
        <v>27</v>
      </c>
      <c r="E4" s="3" t="s">
        <v>28</v>
      </c>
      <c r="F4" s="3" t="s">
        <v>29</v>
      </c>
      <c r="G4" s="5">
        <v>291875</v>
      </c>
      <c r="H4" s="6" t="s">
        <v>30</v>
      </c>
      <c r="I4" s="5">
        <v>58375</v>
      </c>
      <c r="J4" s="5">
        <v>350250</v>
      </c>
      <c r="K4" s="7" t="s">
        <v>31</v>
      </c>
      <c r="L4" s="4">
        <v>45296</v>
      </c>
      <c r="M4" s="3"/>
      <c r="N4" s="3"/>
    </row>
    <row r="5" spans="1:14" ht="19.8" customHeight="1" x14ac:dyDescent="0.25">
      <c r="A5" s="3" t="s">
        <v>32</v>
      </c>
      <c r="B5" s="4">
        <v>45291</v>
      </c>
      <c r="C5" s="3" t="s">
        <v>33</v>
      </c>
      <c r="D5" s="3" t="s">
        <v>34</v>
      </c>
      <c r="E5" s="3" t="s">
        <v>35</v>
      </c>
      <c r="F5" s="3" t="s">
        <v>36</v>
      </c>
      <c r="G5" s="5">
        <v>4345</v>
      </c>
      <c r="H5" s="6" t="s">
        <v>30</v>
      </c>
      <c r="I5" s="5">
        <v>869</v>
      </c>
      <c r="J5" s="5">
        <v>5214</v>
      </c>
      <c r="K5" s="7" t="s">
        <v>31</v>
      </c>
      <c r="L5" s="4">
        <v>45296</v>
      </c>
      <c r="M5" s="3"/>
      <c r="N5" s="3"/>
    </row>
    <row r="6" spans="1:14" ht="19.8" customHeight="1" x14ac:dyDescent="0.25">
      <c r="A6" s="3" t="s">
        <v>14</v>
      </c>
      <c r="B6" s="4">
        <v>45300</v>
      </c>
      <c r="C6" s="3" t="s">
        <v>15</v>
      </c>
      <c r="D6" s="3" t="s">
        <v>16</v>
      </c>
      <c r="E6" s="3" t="s">
        <v>17</v>
      </c>
      <c r="F6" s="3" t="s">
        <v>18</v>
      </c>
      <c r="G6" s="5">
        <v>15</v>
      </c>
      <c r="H6" s="6" t="s">
        <v>19</v>
      </c>
      <c r="I6" s="5">
        <v>1.5</v>
      </c>
      <c r="J6" s="5">
        <v>16.5</v>
      </c>
      <c r="K6" s="7" t="s">
        <v>20</v>
      </c>
      <c r="L6" s="4">
        <v>45300</v>
      </c>
      <c r="M6" s="3"/>
      <c r="N6" s="3"/>
    </row>
    <row r="7" spans="1:14" ht="19.8" customHeight="1" x14ac:dyDescent="0.25">
      <c r="A7" s="3" t="s">
        <v>14</v>
      </c>
      <c r="B7" s="4">
        <v>45300</v>
      </c>
      <c r="C7" s="3" t="s">
        <v>15</v>
      </c>
      <c r="D7" s="3" t="s">
        <v>16</v>
      </c>
      <c r="E7" s="3" t="s">
        <v>17</v>
      </c>
      <c r="F7" s="3" t="s">
        <v>37</v>
      </c>
      <c r="G7" s="5">
        <v>15</v>
      </c>
      <c r="H7" s="6" t="s">
        <v>19</v>
      </c>
      <c r="I7" s="5">
        <v>1.5</v>
      </c>
      <c r="J7" s="5">
        <v>16.5</v>
      </c>
      <c r="K7" s="7" t="s">
        <v>20</v>
      </c>
      <c r="L7" s="4">
        <v>45300</v>
      </c>
      <c r="M7" s="3"/>
      <c r="N7" s="3"/>
    </row>
    <row r="8" spans="1:14" ht="19.8" customHeight="1" x14ac:dyDescent="0.25">
      <c r="A8" s="3" t="s">
        <v>38</v>
      </c>
      <c r="B8" s="4">
        <v>45292</v>
      </c>
      <c r="C8" s="3" t="s">
        <v>39</v>
      </c>
      <c r="D8" s="3" t="s">
        <v>40</v>
      </c>
      <c r="E8" s="3" t="s">
        <v>41</v>
      </c>
      <c r="F8" s="3" t="s">
        <v>42</v>
      </c>
      <c r="G8" s="5">
        <v>7250</v>
      </c>
      <c r="H8" s="6" t="s">
        <v>30</v>
      </c>
      <c r="I8" s="5">
        <v>1450</v>
      </c>
      <c r="J8" s="5">
        <v>8700</v>
      </c>
      <c r="K8" s="7" t="s">
        <v>20</v>
      </c>
      <c r="L8" s="4">
        <v>45308</v>
      </c>
      <c r="M8" s="3"/>
      <c r="N8" s="3"/>
    </row>
    <row r="9" spans="1:14" ht="19.8" customHeight="1" x14ac:dyDescent="0.25">
      <c r="A9" s="3" t="s">
        <v>43</v>
      </c>
      <c r="B9" s="4">
        <v>45290</v>
      </c>
      <c r="C9" s="3" t="s">
        <v>44</v>
      </c>
      <c r="D9" s="3" t="s">
        <v>45</v>
      </c>
      <c r="E9" s="3" t="s">
        <v>46</v>
      </c>
      <c r="F9" s="3" t="s">
        <v>47</v>
      </c>
      <c r="G9" s="5">
        <v>30000</v>
      </c>
      <c r="H9" s="6" t="s">
        <v>30</v>
      </c>
      <c r="I9" s="5">
        <v>6000</v>
      </c>
      <c r="J9" s="5">
        <v>36000</v>
      </c>
      <c r="K9" s="7" t="s">
        <v>31</v>
      </c>
      <c r="L9" s="4">
        <v>45311</v>
      </c>
      <c r="M9" s="3"/>
      <c r="N9" s="3"/>
    </row>
    <row r="10" spans="1:14" ht="19.8" customHeight="1" x14ac:dyDescent="0.25">
      <c r="A10" s="3" t="s">
        <v>48</v>
      </c>
      <c r="B10" s="4">
        <v>45291</v>
      </c>
      <c r="C10" s="3" t="s">
        <v>49</v>
      </c>
      <c r="D10" s="3" t="s">
        <v>50</v>
      </c>
      <c r="E10" s="3" t="s">
        <v>51</v>
      </c>
      <c r="F10" s="3" t="s">
        <v>52</v>
      </c>
      <c r="G10" s="5">
        <f>J10-I10</f>
        <v>408.95</v>
      </c>
      <c r="H10" s="6">
        <v>14</v>
      </c>
      <c r="I10" s="5">
        <v>62.5</v>
      </c>
      <c r="J10" s="5">
        <v>471.45</v>
      </c>
      <c r="K10" s="7" t="s">
        <v>31</v>
      </c>
      <c r="L10" s="4">
        <v>45316</v>
      </c>
      <c r="M10" s="3"/>
      <c r="N10" s="3"/>
    </row>
    <row r="11" spans="1:14" ht="19.8" customHeight="1" x14ac:dyDescent="0.25">
      <c r="A11" s="3" t="s">
        <v>53</v>
      </c>
      <c r="B11" s="4">
        <v>45291</v>
      </c>
      <c r="C11" s="3" t="s">
        <v>49</v>
      </c>
      <c r="D11" s="3" t="s">
        <v>50</v>
      </c>
      <c r="E11" s="3" t="s">
        <v>51</v>
      </c>
      <c r="F11" s="3" t="s">
        <v>52</v>
      </c>
      <c r="G11" s="5">
        <v>225.94</v>
      </c>
      <c r="H11" s="6" t="s">
        <v>54</v>
      </c>
      <c r="I11" s="5">
        <v>31.93</v>
      </c>
      <c r="J11" s="5">
        <v>457.44</v>
      </c>
      <c r="K11" s="7" t="s">
        <v>31</v>
      </c>
      <c r="L11" s="4">
        <v>45316</v>
      </c>
      <c r="M11" s="3"/>
      <c r="N11" s="3"/>
    </row>
    <row r="12" spans="1:14" ht="19.8" customHeight="1" x14ac:dyDescent="0.25">
      <c r="A12" s="3" t="s">
        <v>55</v>
      </c>
      <c r="B12" s="4">
        <v>45306</v>
      </c>
      <c r="C12" s="3" t="s">
        <v>56</v>
      </c>
      <c r="D12" s="3" t="s">
        <v>57</v>
      </c>
      <c r="E12" s="3" t="s">
        <v>58</v>
      </c>
      <c r="F12" s="3" t="s">
        <v>29</v>
      </c>
      <c r="G12" s="5">
        <v>66666.666666999998</v>
      </c>
      <c r="H12" s="6" t="s">
        <v>30</v>
      </c>
      <c r="I12" s="5">
        <v>13333.333333</v>
      </c>
      <c r="J12" s="5">
        <v>80000</v>
      </c>
      <c r="K12" s="7" t="s">
        <v>31</v>
      </c>
      <c r="L12" s="4">
        <v>45320</v>
      </c>
      <c r="M12" s="3"/>
      <c r="N12" s="3"/>
    </row>
    <row r="13" spans="1:14" ht="19.8" customHeight="1" x14ac:dyDescent="0.25">
      <c r="A13" s="3" t="s">
        <v>59</v>
      </c>
      <c r="B13" s="4">
        <v>45297</v>
      </c>
      <c r="C13" s="3" t="s">
        <v>26</v>
      </c>
      <c r="D13" s="3" t="s">
        <v>27</v>
      </c>
      <c r="E13" s="3" t="s">
        <v>28</v>
      </c>
      <c r="F13" s="3" t="s">
        <v>29</v>
      </c>
      <c r="G13" s="5">
        <v>208333.33333299999</v>
      </c>
      <c r="H13" s="6" t="s">
        <v>30</v>
      </c>
      <c r="I13" s="5">
        <v>41666.666666999998</v>
      </c>
      <c r="J13" s="5">
        <v>250000</v>
      </c>
      <c r="K13" s="7" t="s">
        <v>31</v>
      </c>
      <c r="L13" s="4">
        <v>45321</v>
      </c>
      <c r="M13" s="3"/>
      <c r="N13" s="3"/>
    </row>
    <row r="14" spans="1:14" ht="19.8" customHeight="1" x14ac:dyDescent="0.25">
      <c r="A14" s="3" t="s">
        <v>60</v>
      </c>
      <c r="B14" s="4">
        <v>45306</v>
      </c>
      <c r="C14" s="3" t="s">
        <v>61</v>
      </c>
      <c r="D14" s="3" t="s">
        <v>62</v>
      </c>
      <c r="E14" s="3" t="s">
        <v>63</v>
      </c>
      <c r="F14" s="3" t="s">
        <v>29</v>
      </c>
      <c r="G14" s="5">
        <v>75150</v>
      </c>
      <c r="H14" s="6" t="s">
        <v>30</v>
      </c>
      <c r="I14" s="5">
        <v>15030</v>
      </c>
      <c r="J14" s="5">
        <v>90180</v>
      </c>
      <c r="K14" s="7" t="s">
        <v>31</v>
      </c>
      <c r="L14" s="4">
        <v>45321</v>
      </c>
      <c r="M14" s="3"/>
      <c r="N1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G10" sqref="G10:J11"/>
    </sheetView>
  </sheetViews>
  <sheetFormatPr baseColWidth="10" defaultRowHeight="15" customHeight="1" x14ac:dyDescent="0.25"/>
  <cols>
    <col min="1" max="1" width="11.44140625" style="1" customWidth="1"/>
    <col min="2" max="2" width="11.77734375" style="1" customWidth="1"/>
    <col min="3" max="3" width="37.33203125" style="1" customWidth="1"/>
    <col min="4" max="4" width="11" style="1" customWidth="1"/>
    <col min="5" max="5" width="17.5546875" style="1" customWidth="1"/>
    <col min="6" max="6" width="22" style="1" customWidth="1"/>
    <col min="7" max="7" width="11.5546875" style="1" customWidth="1"/>
    <col min="8" max="8" width="8.21875" style="1" customWidth="1"/>
    <col min="9" max="9" width="11.5546875" style="1" customWidth="1"/>
    <col min="10" max="10" width="12" style="1" customWidth="1"/>
    <col min="11" max="11" width="12.33203125" style="1" customWidth="1"/>
    <col min="12" max="12" width="11" style="1" customWidth="1"/>
    <col min="13" max="13" width="7.88671875" style="1" customWidth="1"/>
    <col min="14" max="14" width="10" style="1" customWidth="1"/>
    <col min="15" max="16384" width="11.5546875" style="1"/>
  </cols>
  <sheetData>
    <row r="1" spans="1:14" ht="26.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9.8" customHeight="1" x14ac:dyDescent="0.25">
      <c r="A2" s="3" t="s">
        <v>14</v>
      </c>
      <c r="B2" s="4">
        <v>45292</v>
      </c>
      <c r="C2" s="3" t="s">
        <v>15</v>
      </c>
      <c r="D2" s="3" t="s">
        <v>16</v>
      </c>
      <c r="E2" s="3" t="s">
        <v>17</v>
      </c>
      <c r="F2" s="3" t="s">
        <v>18</v>
      </c>
      <c r="G2" s="5">
        <v>10</v>
      </c>
      <c r="H2" s="6" t="s">
        <v>19</v>
      </c>
      <c r="I2" s="5">
        <v>1</v>
      </c>
      <c r="J2" s="5">
        <v>11</v>
      </c>
      <c r="K2" s="7" t="s">
        <v>20</v>
      </c>
      <c r="L2" s="4">
        <v>45292</v>
      </c>
      <c r="M2" s="3"/>
      <c r="N2" s="3"/>
    </row>
    <row r="3" spans="1:14" ht="19.8" customHeight="1" x14ac:dyDescent="0.25">
      <c r="A3" s="3" t="s">
        <v>14</v>
      </c>
      <c r="B3" s="4">
        <v>45295</v>
      </c>
      <c r="C3" s="3" t="s">
        <v>21</v>
      </c>
      <c r="D3" s="3" t="s">
        <v>22</v>
      </c>
      <c r="E3" s="3" t="s">
        <v>23</v>
      </c>
      <c r="F3" s="3" t="s">
        <v>24</v>
      </c>
      <c r="G3" s="5">
        <v>6842</v>
      </c>
      <c r="H3" s="6" t="s">
        <v>19</v>
      </c>
      <c r="I3" s="5">
        <v>88.42</v>
      </c>
      <c r="J3" s="5">
        <v>6930.42</v>
      </c>
      <c r="K3" s="7" t="s">
        <v>20</v>
      </c>
      <c r="L3" s="4">
        <v>45295</v>
      </c>
      <c r="M3" s="3"/>
      <c r="N3" s="3"/>
    </row>
    <row r="4" spans="1:14" ht="19.8" customHeight="1" x14ac:dyDescent="0.25">
      <c r="A4" s="3" t="s">
        <v>25</v>
      </c>
      <c r="B4" s="4">
        <v>45275</v>
      </c>
      <c r="C4" s="3" t="s">
        <v>26</v>
      </c>
      <c r="D4" s="3" t="s">
        <v>27</v>
      </c>
      <c r="E4" s="3" t="s">
        <v>28</v>
      </c>
      <c r="F4" s="3" t="s">
        <v>29</v>
      </c>
      <c r="G4" s="5">
        <v>291875</v>
      </c>
      <c r="H4" s="6" t="s">
        <v>30</v>
      </c>
      <c r="I4" s="5">
        <v>58375</v>
      </c>
      <c r="J4" s="5">
        <v>350250</v>
      </c>
      <c r="K4" s="7" t="s">
        <v>31</v>
      </c>
      <c r="L4" s="4">
        <v>45296</v>
      </c>
      <c r="M4" s="3"/>
      <c r="N4" s="3"/>
    </row>
    <row r="5" spans="1:14" ht="19.8" customHeight="1" x14ac:dyDescent="0.25">
      <c r="A5" s="3" t="s">
        <v>32</v>
      </c>
      <c r="B5" s="4">
        <v>45291</v>
      </c>
      <c r="C5" s="3" t="s">
        <v>33</v>
      </c>
      <c r="D5" s="3" t="s">
        <v>34</v>
      </c>
      <c r="E5" s="3" t="s">
        <v>35</v>
      </c>
      <c r="F5" s="3" t="s">
        <v>36</v>
      </c>
      <c r="G5" s="5">
        <v>4345</v>
      </c>
      <c r="H5" s="6" t="s">
        <v>30</v>
      </c>
      <c r="I5" s="5">
        <v>869</v>
      </c>
      <c r="J5" s="5">
        <v>5214</v>
      </c>
      <c r="K5" s="7" t="s">
        <v>31</v>
      </c>
      <c r="L5" s="4">
        <v>45296</v>
      </c>
      <c r="M5" s="3"/>
      <c r="N5" s="3"/>
    </row>
    <row r="6" spans="1:14" ht="19.8" customHeight="1" x14ac:dyDescent="0.25">
      <c r="A6" s="3" t="s">
        <v>14</v>
      </c>
      <c r="B6" s="4">
        <v>45300</v>
      </c>
      <c r="C6" s="3" t="s">
        <v>15</v>
      </c>
      <c r="D6" s="3" t="s">
        <v>16</v>
      </c>
      <c r="E6" s="3" t="s">
        <v>17</v>
      </c>
      <c r="F6" s="3" t="s">
        <v>18</v>
      </c>
      <c r="G6" s="5">
        <v>15</v>
      </c>
      <c r="H6" s="6" t="s">
        <v>19</v>
      </c>
      <c r="I6" s="5">
        <v>1.5</v>
      </c>
      <c r="J6" s="5">
        <v>16.5</v>
      </c>
      <c r="K6" s="7" t="s">
        <v>20</v>
      </c>
      <c r="L6" s="4">
        <v>45300</v>
      </c>
      <c r="M6" s="3"/>
      <c r="N6" s="3"/>
    </row>
    <row r="7" spans="1:14" ht="19.8" customHeight="1" x14ac:dyDescent="0.25">
      <c r="A7" s="3" t="s">
        <v>14</v>
      </c>
      <c r="B7" s="4">
        <v>45300</v>
      </c>
      <c r="C7" s="3" t="s">
        <v>15</v>
      </c>
      <c r="D7" s="3" t="s">
        <v>16</v>
      </c>
      <c r="E7" s="3" t="s">
        <v>17</v>
      </c>
      <c r="F7" s="3" t="s">
        <v>37</v>
      </c>
      <c r="G7" s="5">
        <v>15</v>
      </c>
      <c r="H7" s="6" t="s">
        <v>19</v>
      </c>
      <c r="I7" s="5">
        <v>1.5</v>
      </c>
      <c r="J7" s="5">
        <v>16.5</v>
      </c>
      <c r="K7" s="7" t="s">
        <v>20</v>
      </c>
      <c r="L7" s="4">
        <v>45300</v>
      </c>
      <c r="M7" s="3"/>
      <c r="N7" s="3"/>
    </row>
    <row r="8" spans="1:14" ht="19.8" customHeight="1" x14ac:dyDescent="0.25">
      <c r="A8" s="3" t="s">
        <v>38</v>
      </c>
      <c r="B8" s="4">
        <v>45292</v>
      </c>
      <c r="C8" s="3" t="s">
        <v>39</v>
      </c>
      <c r="D8" s="3" t="s">
        <v>40</v>
      </c>
      <c r="E8" s="3" t="s">
        <v>41</v>
      </c>
      <c r="F8" s="3" t="s">
        <v>42</v>
      </c>
      <c r="G8" s="5">
        <v>7250</v>
      </c>
      <c r="H8" s="6" t="s">
        <v>30</v>
      </c>
      <c r="I8" s="5">
        <v>1450</v>
      </c>
      <c r="J8" s="5">
        <v>8700</v>
      </c>
      <c r="K8" s="7" t="s">
        <v>20</v>
      </c>
      <c r="L8" s="4">
        <v>45308</v>
      </c>
      <c r="M8" s="3"/>
      <c r="N8" s="3"/>
    </row>
    <row r="9" spans="1:14" ht="19.8" customHeight="1" x14ac:dyDescent="0.25">
      <c r="A9" s="3" t="s">
        <v>43</v>
      </c>
      <c r="B9" s="4">
        <v>45290</v>
      </c>
      <c r="C9" s="3" t="s">
        <v>44</v>
      </c>
      <c r="D9" s="3" t="s">
        <v>45</v>
      </c>
      <c r="E9" s="3" t="s">
        <v>46</v>
      </c>
      <c r="F9" s="3" t="s">
        <v>47</v>
      </c>
      <c r="G9" s="5">
        <v>30000</v>
      </c>
      <c r="H9" s="6" t="s">
        <v>30</v>
      </c>
      <c r="I9" s="5">
        <v>6000</v>
      </c>
      <c r="J9" s="5">
        <v>36000</v>
      </c>
      <c r="K9" s="7" t="s">
        <v>31</v>
      </c>
      <c r="L9" s="4">
        <v>45311</v>
      </c>
      <c r="M9" s="3"/>
      <c r="N9" s="3"/>
    </row>
    <row r="10" spans="1:14" ht="19.8" customHeight="1" x14ac:dyDescent="0.25">
      <c r="A10" s="3" t="s">
        <v>48</v>
      </c>
      <c r="B10" s="4">
        <v>45291</v>
      </c>
      <c r="C10" s="3" t="s">
        <v>49</v>
      </c>
      <c r="D10" s="3" t="s">
        <v>50</v>
      </c>
      <c r="E10" s="3" t="s">
        <v>51</v>
      </c>
      <c r="F10" s="3" t="s">
        <v>52</v>
      </c>
      <c r="G10" s="5">
        <f>J10-I10</f>
        <v>402.76</v>
      </c>
      <c r="H10" s="6">
        <v>14</v>
      </c>
      <c r="I10" s="5">
        <v>68.69</v>
      </c>
      <c r="J10" s="5">
        <v>471.45</v>
      </c>
      <c r="K10" s="7" t="s">
        <v>31</v>
      </c>
      <c r="L10" s="4">
        <v>45316</v>
      </c>
      <c r="M10" s="3"/>
      <c r="N10" s="3"/>
    </row>
    <row r="11" spans="1:14" ht="19.8" customHeight="1" x14ac:dyDescent="0.25">
      <c r="A11" s="3" t="s">
        <v>53</v>
      </c>
      <c r="B11" s="4">
        <v>45291</v>
      </c>
      <c r="C11" s="3" t="s">
        <v>49</v>
      </c>
      <c r="D11" s="3" t="s">
        <v>50</v>
      </c>
      <c r="E11" s="3" t="s">
        <v>51</v>
      </c>
      <c r="F11" s="3" t="s">
        <v>52</v>
      </c>
      <c r="G11" s="5">
        <v>225.94</v>
      </c>
      <c r="H11" s="6" t="s">
        <v>54</v>
      </c>
      <c r="I11" s="5">
        <v>32.01</v>
      </c>
      <c r="J11" s="5">
        <v>457.44</v>
      </c>
      <c r="K11" s="7" t="s">
        <v>31</v>
      </c>
      <c r="L11" s="4">
        <v>45316</v>
      </c>
      <c r="M11" s="3"/>
      <c r="N11" s="3"/>
    </row>
    <row r="12" spans="1:14" ht="19.8" customHeight="1" x14ac:dyDescent="0.25">
      <c r="A12" s="3" t="s">
        <v>55</v>
      </c>
      <c r="B12" s="4">
        <v>45306</v>
      </c>
      <c r="C12" s="3" t="s">
        <v>56</v>
      </c>
      <c r="D12" s="3" t="s">
        <v>57</v>
      </c>
      <c r="E12" s="3" t="s">
        <v>58</v>
      </c>
      <c r="F12" s="3" t="s">
        <v>29</v>
      </c>
      <c r="G12" s="5">
        <v>66666.666666999998</v>
      </c>
      <c r="H12" s="6" t="s">
        <v>30</v>
      </c>
      <c r="I12" s="5">
        <v>13333.333333</v>
      </c>
      <c r="J12" s="5">
        <v>80000</v>
      </c>
      <c r="K12" s="7" t="s">
        <v>31</v>
      </c>
      <c r="L12" s="4">
        <v>45320</v>
      </c>
      <c r="M12" s="3"/>
      <c r="N12" s="3"/>
    </row>
    <row r="13" spans="1:14" ht="19.8" customHeight="1" x14ac:dyDescent="0.25">
      <c r="A13" s="3" t="s">
        <v>59</v>
      </c>
      <c r="B13" s="4">
        <v>45297</v>
      </c>
      <c r="C13" s="3" t="s">
        <v>26</v>
      </c>
      <c r="D13" s="3" t="s">
        <v>27</v>
      </c>
      <c r="E13" s="3" t="s">
        <v>28</v>
      </c>
      <c r="F13" s="3" t="s">
        <v>29</v>
      </c>
      <c r="G13" s="5">
        <v>208333.33333299999</v>
      </c>
      <c r="H13" s="6" t="s">
        <v>30</v>
      </c>
      <c r="I13" s="5">
        <v>41666.666666999998</v>
      </c>
      <c r="J13" s="5">
        <v>250000</v>
      </c>
      <c r="K13" s="7" t="s">
        <v>31</v>
      </c>
      <c r="L13" s="4">
        <v>45321</v>
      </c>
      <c r="M13" s="3"/>
      <c r="N13" s="3"/>
    </row>
    <row r="14" spans="1:14" ht="19.8" customHeight="1" x14ac:dyDescent="0.25">
      <c r="A14" s="3" t="s">
        <v>60</v>
      </c>
      <c r="B14" s="4">
        <v>45306</v>
      </c>
      <c r="C14" s="3" t="s">
        <v>61</v>
      </c>
      <c r="D14" s="3" t="s">
        <v>62</v>
      </c>
      <c r="E14" s="3" t="s">
        <v>63</v>
      </c>
      <c r="F14" s="3" t="s">
        <v>29</v>
      </c>
      <c r="G14" s="5">
        <v>75150</v>
      </c>
      <c r="H14" s="6" t="s">
        <v>30</v>
      </c>
      <c r="I14" s="5">
        <v>15030</v>
      </c>
      <c r="J14" s="5">
        <v>90180</v>
      </c>
      <c r="K14" s="7" t="s">
        <v>31</v>
      </c>
      <c r="L14" s="4">
        <v>45321</v>
      </c>
      <c r="M14" s="3"/>
      <c r="N14" s="3"/>
    </row>
    <row r="17" spans="9:11" ht="15" customHeight="1" x14ac:dyDescent="0.25">
      <c r="I17" s="1">
        <v>68.69</v>
      </c>
      <c r="J17" s="1">
        <v>471.45</v>
      </c>
    </row>
    <row r="18" spans="9:11" ht="15" customHeight="1" x14ac:dyDescent="0.25">
      <c r="I18" s="1">
        <v>32.01</v>
      </c>
      <c r="J18" s="1">
        <v>457.44</v>
      </c>
    </row>
    <row r="19" spans="9:11" ht="15" customHeight="1" x14ac:dyDescent="0.25">
      <c r="I19" s="1">
        <f>SUM(I17:I18)</f>
        <v>100.69999999999999</v>
      </c>
      <c r="J19" s="1">
        <f>SUM(J17:J18)</f>
        <v>928.89</v>
      </c>
      <c r="K19" s="1">
        <v>928.89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</vt:lpstr>
      <vt:lpstr>A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 RZIG</cp:lastModifiedBy>
  <dcterms:modified xsi:type="dcterms:W3CDTF">2024-09-25T10:17:19Z</dcterms:modified>
</cp:coreProperties>
</file>